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120" windowWidth="21570" windowHeight="804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K7" i="1" l="1"/>
  <c r="K8" i="1"/>
  <c r="K9" i="1"/>
  <c r="K10" i="1"/>
  <c r="K11" i="1"/>
  <c r="K12" i="1"/>
  <c r="K13" i="1"/>
  <c r="K14" i="1"/>
  <c r="K16" i="1"/>
  <c r="K17" i="1"/>
  <c r="K18" i="1"/>
  <c r="K19" i="1"/>
  <c r="K20" i="1"/>
  <c r="K21" i="1"/>
  <c r="K23" i="1"/>
  <c r="K24" i="1"/>
  <c r="K25" i="1"/>
  <c r="K26" i="1"/>
  <c r="K28" i="1"/>
  <c r="K29" i="1"/>
  <c r="K30" i="1"/>
  <c r="K31" i="1"/>
  <c r="K32" i="1"/>
  <c r="K33" i="1"/>
  <c r="K34" i="1"/>
  <c r="K36" i="1"/>
  <c r="K37" i="1"/>
  <c r="K38" i="1"/>
  <c r="K39" i="1"/>
  <c r="K40" i="1"/>
  <c r="K41" i="1"/>
  <c r="K42" i="1"/>
  <c r="K43" i="1"/>
  <c r="K44" i="1"/>
  <c r="K45" i="1"/>
  <c r="K46" i="1"/>
  <c r="K47" i="1"/>
  <c r="K49" i="1"/>
  <c r="K50" i="1"/>
  <c r="K6" i="1"/>
  <c r="I7" i="1"/>
  <c r="I8" i="1"/>
  <c r="I9" i="1"/>
  <c r="I10" i="1"/>
  <c r="I11" i="1"/>
  <c r="I12" i="1"/>
  <c r="I13" i="1"/>
  <c r="I14" i="1"/>
  <c r="I16" i="1"/>
  <c r="I17" i="1"/>
  <c r="I18" i="1"/>
  <c r="I19" i="1"/>
  <c r="I20" i="1"/>
  <c r="I21" i="1"/>
  <c r="I23" i="1"/>
  <c r="I24" i="1"/>
  <c r="I25" i="1"/>
  <c r="I26" i="1"/>
  <c r="I28" i="1"/>
  <c r="I29" i="1"/>
  <c r="I30" i="1"/>
  <c r="I31" i="1"/>
  <c r="I32" i="1"/>
  <c r="I33" i="1"/>
  <c r="I34" i="1"/>
  <c r="I36" i="1"/>
  <c r="I37" i="1"/>
  <c r="I38" i="1"/>
  <c r="I39" i="1"/>
  <c r="I40" i="1"/>
  <c r="I41" i="1"/>
  <c r="I42" i="1"/>
  <c r="I43" i="1"/>
  <c r="I44" i="1"/>
  <c r="I45" i="1"/>
  <c r="I46" i="1"/>
  <c r="I47" i="1"/>
  <c r="I49" i="1"/>
  <c r="I50" i="1"/>
  <c r="I6" i="1"/>
  <c r="G7" i="1"/>
  <c r="G8" i="1"/>
  <c r="G9" i="1"/>
  <c r="G10" i="1"/>
  <c r="G11" i="1"/>
  <c r="G12" i="1"/>
  <c r="G13" i="1"/>
  <c r="G14" i="1"/>
  <c r="G16" i="1"/>
  <c r="G17" i="1"/>
  <c r="G18" i="1"/>
  <c r="G19" i="1"/>
  <c r="G20" i="1"/>
  <c r="G21" i="1"/>
  <c r="G23" i="1"/>
  <c r="G24" i="1"/>
  <c r="G25" i="1"/>
  <c r="G26" i="1"/>
  <c r="G28" i="1"/>
  <c r="G29" i="1"/>
  <c r="G30" i="1"/>
  <c r="G31" i="1"/>
  <c r="G32" i="1"/>
  <c r="G33" i="1"/>
  <c r="G34" i="1"/>
  <c r="G36" i="1"/>
  <c r="G37" i="1"/>
  <c r="G38" i="1"/>
  <c r="G39" i="1"/>
  <c r="G40" i="1"/>
  <c r="G41" i="1"/>
  <c r="G42" i="1"/>
  <c r="G43" i="1"/>
  <c r="G44" i="1"/>
  <c r="G45" i="1"/>
  <c r="G46" i="1"/>
  <c r="G47" i="1"/>
  <c r="G49" i="1"/>
  <c r="G50" i="1"/>
  <c r="G6" i="1"/>
  <c r="H50" i="1" l="1"/>
  <c r="J50" i="1"/>
  <c r="F42" i="1"/>
  <c r="F50" i="1" s="1"/>
</calcChain>
</file>

<file path=xl/sharedStrings.xml><?xml version="1.0" encoding="utf-8"?>
<sst xmlns="http://schemas.openxmlformats.org/spreadsheetml/2006/main" count="100" uniqueCount="98">
  <si>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</si>
  <si>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</si>
  <si>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</si>
  <si>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</si>
  <si>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</si>
  <si>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</si>
  <si>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</si>
  <si>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</si>
  <si>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</si>
  <si>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</si>
  <si>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</si>
  <si>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Акцизы на нефтепродукты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</si>
  <si>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</si>
  <si>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</si>
  <si>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</si>
  <si>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</si>
  <si>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</si>
  <si>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</si>
  <si>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</si>
  <si>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</si>
  <si>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</si>
  <si>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</si>
  <si>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</si>
  <si>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</si>
  <si>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</si>
  <si>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</si>
  <si>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>1 11 05030 00 0000 120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</si>
  <si>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</si>
  <si>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</si>
  <si>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</si>
  <si>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</si>
  <si>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1 11 07000 00 0000 120</t>
  </si>
  <si>
    <t>Платежи от государственных и муниципальных унитарных предприятий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</si>
  <si>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</si>
  <si>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</si>
  <si>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</si>
  <si>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</si>
  <si>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</si>
  <si>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</si>
  <si>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</si>
  <si>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</si>
  <si>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</si>
  <si>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</si>
  <si>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</si>
  <si>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</si>
  <si>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</si>
  <si>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</si>
  <si>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</si>
  <si>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</si>
  <si>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2 02 20000 00 0000 151</t>
  </si>
  <si>
    <t>Субсидии бюджетам бюджетной системы Российской Федерации (межбюджетные субсидии)</t>
  </si>
  <si>
    <t>2 02 30000 00 0000 151</t>
  </si>
  <si>
    <t>Субвенции бюджетам бюджетной системы Российской Федерации</t>
  </si>
  <si>
    <t>2 02 40000 00 0000 151</t>
  </si>
  <si>
    <t>Иные межбюджетные трансферты</t>
  </si>
  <si>
    <t>ВСЕГО ДОХОДОВ</t>
  </si>
  <si>
    <t>Код бюджетной классификации 
(без указания кода главного администратора доходов бюджета)</t>
  </si>
  <si>
    <t>в млн. рублей</t>
  </si>
  <si>
    <t>1 05 02000 02 0000 110</t>
  </si>
  <si>
    <t>Единый налог на вмененный доход для отдельных видов деятельности</t>
  </si>
  <si>
    <t>1 05 03000 01 0000 110</t>
  </si>
  <si>
    <t xml:space="preserve">Единый сельскохозяйственный налог </t>
  </si>
  <si>
    <t>1 05 04000 02 0000 110</t>
  </si>
  <si>
    <t xml:space="preserve">Налог, взимаемый в связи с применением патентной системы налогообложения                                                                   </t>
  </si>
  <si>
    <t>1 06 01000 00 0000 110</t>
  </si>
  <si>
    <t>Налог на имущество физических лиц</t>
  </si>
  <si>
    <t>1 06 06040 00 0000 110</t>
  </si>
  <si>
    <t>Земельный налог с физических лиц</t>
  </si>
  <si>
    <t>1 06 06030 00 0000 110</t>
  </si>
  <si>
    <t>1 11 05010 00 0000 120</t>
  </si>
  <si>
    <t>Доходы, получаемые в виде арендной платы за земельные участки, государственная  собственность на которые не 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</si>
  <si>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гос.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</si>
  <si>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</si>
  <si>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</si>
  <si>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</si>
  <si>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</si>
  <si>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</si>
  <si>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</si>
  <si>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Земельный налог с организаций</t>
  </si>
  <si>
    <t>Аналитические данные о доходах бюджета городского округа Домодедово</t>
  </si>
  <si>
    <t>1 14 01000 00 0000 410</t>
  </si>
  <si>
    <t>Доходы от продажи квартир</t>
  </si>
  <si>
    <t>2 07 00000 00 0000 180</t>
  </si>
  <si>
    <t>ПРОЧИЕ БЕЗВОЗМЕЗДНЫЕ ПОСТУПЛЕНИЯ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</si>
  <si>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</si>
  <si>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</si>
  <si>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1 14 13000 00 0000 410</t>
  </si>
  <si>
    <t>﻿Доходы от приватизации имущества, находящегося в государственной и муниципальной собственности</t>
  </si>
  <si>
    <t>Факт за отчетный год (2019)</t>
  </si>
  <si>
    <t>Ожидаемое исполнение текущего года
(2020)</t>
  </si>
  <si>
    <t>План на очередной год (2021)</t>
  </si>
  <si>
    <t>План на первый год планового периода (2022)</t>
  </si>
  <si>
    <t>План на второй год планового периода (2023)</t>
  </si>
  <si>
    <t>1 11 05 020 00 0000 120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</si>
  <si>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
</t>
  </si>
  <si>
    <t>2 02 10 000 00 0000 150</t>
  </si>
  <si>
    <t xml:space="preserve">Дотации бюджетам бюджетной системы Российской Федерации </t>
  </si>
  <si>
    <t>% к ожидаемому исполнению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</si>
</sst>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9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  <protection hidden="1"/>
    </xf>
    <xf numFmtId="49" fontId="10" fillId="2" borderId="2" xfId="0" applyNumberFormat="1" applyFont="1" applyFill="1" applyBorder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vertical="top" wrapText="1"/>
      <protection hidden="1"/>
    </xf>
    <xf numFmtId="0" fontId="10" fillId="0" borderId="1" xfId="0" applyFont="1" applyBorder="1" applyAlignment="1" applyProtection="1">
      <alignment vertical="center" wrapText="1"/>
      <protection hidden="1"/>
    </xf>
    <xf numFmtId="1" fontId="10" fillId="0" borderId="1" xfId="0" applyNumberFormat="1" applyFont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vertical="center" wrapText="1"/>
      <protection hidden="1"/>
    </xf>
    <xf numFmtId="164" fontId="2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  <protection hidden="1"/>
    </xf>
    <xf numFmtId="0" fontId="11" fillId="0" borderId="1" xfId="0" applyFont="1" applyBorder="1" applyAlignment="1" applyProtection="1">
      <alignment vertical="center" wrapText="1"/>
      <protection hidden="1"/>
    </xf>
    <xf numFmtId="49" fontId="12" fillId="0" borderId="1" xfId="0" applyNumberFormat="1" applyFont="1" applyBorder="1" applyAlignment="1" applyProtection="1">
      <alignment horizontal="center" vertical="center" wrapText="1"/>
      <protection hidden="1"/>
    </xf>
    <xf numFmtId="0" fontId="12" fillId="0" borderId="1" xfId="0" applyFont="1" applyBorder="1" applyAlignment="1" applyProtection="1">
      <alignment vertical="center" wrapText="1"/>
      <protection hidden="1"/>
    </xf>
    <xf numFmtId="164" fontId="0" fillId="0" borderId="0" xfId="0" applyNumberFormat="1"/>
    <xf numFmtId="0" fontId="0" fillId="0" borderId="0" xfId="0" applyFill="1"/>
    <xf numFmtId="0" fontId="8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on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50"/>
  <sheetViews>
    <sheetView tabSelected="1" workbookViewId="0">
      <pane ySplit="5" topLeftCell="A6" activePane="bottomLeft" state="frozen"/>
      <selection pane="bottomLeft" activeCell="K6" sqref="K6"/>
    </sheetView>
  </sheetViews>
  <sheetFormatPr defaultRowHeight="15" x14ac:dyDescent="0.25"/>
  <cols>
    <col min="1" max="1" width="5.140625" customWidth="1"/>
    <col min="2" max="2" width="29.85546875" customWidth="1"/>
    <col min="3" max="3" width="62.42578125" customWidth="1"/>
    <col min="4" max="5" width="13.7109375" customWidth="1"/>
    <col min="6" max="6" width="13.7109375" style="32" customWidth="1"/>
    <col min="7" max="7" width="13.7109375" style="39" customWidth="1"/>
    <col min="8" max="11" width="13.7109375" style="32" customWidth="1"/>
  </cols>
  <sheetData>
    <row r="2" spans="1:16" x14ac:dyDescent="0.25">
      <c r="A2" s="38" t="s">
        <v>79</v>
      </c>
      <c r="B2" s="38"/>
      <c r="C2" s="38"/>
      <c r="D2" s="38"/>
      <c r="E2" s="38"/>
      <c r="F2" s="38"/>
      <c r="G2" s="38"/>
      <c r="H2" s="38"/>
      <c r="I2" s="38"/>
      <c r="J2" s="38"/>
      <c r="K2" s="37"/>
    </row>
    <row r="3" spans="1:16" x14ac:dyDescent="0.25">
      <c r="J3" s="33" t="s">
        <v>57</v>
      </c>
    </row>
    <row r="4" spans="1:16" ht="51" x14ac:dyDescent="0.25">
      <c r="A4" s="1"/>
      <c r="B4" s="1" t="s">
        <v>56</v>
      </c>
      <c r="C4" s="1" t="s">
        <v>0</v>
      </c>
      <c r="D4" s="1" t="s">
        <v>88</v>
      </c>
      <c r="E4" s="1" t="s">
        <v>89</v>
      </c>
      <c r="F4" s="34" t="s">
        <v>90</v>
      </c>
      <c r="G4" s="34" t="s">
        <v>97</v>
      </c>
      <c r="H4" s="34" t="s">
        <v>91</v>
      </c>
      <c r="I4" s="34" t="s">
        <v>97</v>
      </c>
      <c r="J4" s="34" t="s">
        <v>92</v>
      </c>
      <c r="K4" s="34" t="s">
        <v>97</v>
      </c>
    </row>
    <row r="5" spans="1:16" x14ac:dyDescent="0.25">
      <c r="A5" s="7"/>
      <c r="B5" s="7">
        <v>2</v>
      </c>
      <c r="C5" s="7">
        <v>3</v>
      </c>
      <c r="D5" s="7">
        <v>5</v>
      </c>
      <c r="E5" s="7">
        <v>5</v>
      </c>
      <c r="F5" s="35">
        <v>6</v>
      </c>
      <c r="G5" s="35"/>
      <c r="H5" s="35">
        <v>7</v>
      </c>
      <c r="I5" s="35"/>
      <c r="J5" s="35">
        <v>8</v>
      </c>
      <c r="K5" s="35"/>
    </row>
    <row r="6" spans="1:16" x14ac:dyDescent="0.25">
      <c r="A6" s="1"/>
      <c r="B6" s="1" t="s">
        <v>1</v>
      </c>
      <c r="C6" s="2" t="s">
        <v>2</v>
      </c>
      <c r="D6" s="20">
        <v>4813.3</v>
      </c>
      <c r="E6" s="20">
        <v>4384.1000000000004</v>
      </c>
      <c r="F6" s="23">
        <v>4551.3</v>
      </c>
      <c r="G6" s="26">
        <f>F6/E6*100</f>
        <v>103.81378161994479</v>
      </c>
      <c r="H6" s="23">
        <v>4578.3</v>
      </c>
      <c r="I6" s="26">
        <f>H6/E6*100</f>
        <v>104.42964348440957</v>
      </c>
      <c r="J6" s="23">
        <v>4751.8</v>
      </c>
      <c r="K6" s="26">
        <f>J6/E6*100</f>
        <v>108.38712620606282</v>
      </c>
      <c r="N6" s="31"/>
      <c r="O6" s="31"/>
      <c r="P6" s="31"/>
    </row>
    <row r="7" spans="1:16" x14ac:dyDescent="0.25">
      <c r="A7" s="1"/>
      <c r="B7" s="1" t="s">
        <v>3</v>
      </c>
      <c r="C7" s="2" t="s">
        <v>4</v>
      </c>
      <c r="D7" s="20">
        <v>1440.2</v>
      </c>
      <c r="E7" s="20">
        <v>1218.7</v>
      </c>
      <c r="F7" s="23">
        <v>1362</v>
      </c>
      <c r="G7" s="26">
        <f t="shared" ref="G7:G50" si="0">F7/E7*100</f>
        <v>111.75843111512268</v>
      </c>
      <c r="H7" s="23">
        <v>1435.5</v>
      </c>
      <c r="I7" s="26">
        <f t="shared" ref="I7:I50" si="1">H7/E7*100</f>
        <v>117.78944777221629</v>
      </c>
      <c r="J7" s="23">
        <v>1513.6</v>
      </c>
      <c r="K7" s="26">
        <f t="shared" ref="K7:K50" si="2">J7/E7*100</f>
        <v>124.19791581193074</v>
      </c>
      <c r="P7" s="31"/>
    </row>
    <row r="8" spans="1:16" x14ac:dyDescent="0.25">
      <c r="A8" s="1"/>
      <c r="B8" s="1" t="s">
        <v>5</v>
      </c>
      <c r="C8" s="2" t="s">
        <v>6</v>
      </c>
      <c r="D8" s="22">
        <v>1440.2</v>
      </c>
      <c r="E8" s="22">
        <v>1218.7</v>
      </c>
      <c r="F8" s="23">
        <v>1362</v>
      </c>
      <c r="G8" s="26">
        <f t="shared" si="0"/>
        <v>111.75843111512268</v>
      </c>
      <c r="H8" s="23">
        <v>1435.5</v>
      </c>
      <c r="I8" s="26">
        <f t="shared" si="1"/>
        <v>117.78944777221629</v>
      </c>
      <c r="J8" s="23">
        <v>1513.6</v>
      </c>
      <c r="K8" s="26">
        <f t="shared" si="2"/>
        <v>124.19791581193074</v>
      </c>
    </row>
    <row r="9" spans="1:16" ht="25.5" x14ac:dyDescent="0.25">
      <c r="A9" s="1"/>
      <c r="B9" s="1" t="s">
        <v>7</v>
      </c>
      <c r="C9" s="2" t="s">
        <v>8</v>
      </c>
      <c r="D9" s="19">
        <v>110.6</v>
      </c>
      <c r="E9" s="19">
        <v>112.7</v>
      </c>
      <c r="F9" s="24">
        <v>107.5</v>
      </c>
      <c r="G9" s="26">
        <f t="shared" si="0"/>
        <v>95.385980479148174</v>
      </c>
      <c r="H9" s="24">
        <v>103.4</v>
      </c>
      <c r="I9" s="26">
        <f t="shared" si="1"/>
        <v>91.748003549245794</v>
      </c>
      <c r="J9" s="24">
        <v>102.6</v>
      </c>
      <c r="K9" s="26">
        <f t="shared" si="2"/>
        <v>91.038154392191643</v>
      </c>
    </row>
    <row r="10" spans="1:16" ht="25.5" x14ac:dyDescent="0.25">
      <c r="A10" s="1"/>
      <c r="B10" s="1" t="s">
        <v>9</v>
      </c>
      <c r="C10" s="2" t="s">
        <v>10</v>
      </c>
      <c r="D10" s="20">
        <v>110.6</v>
      </c>
      <c r="E10" s="20">
        <v>112.7</v>
      </c>
      <c r="F10" s="24">
        <v>107.5</v>
      </c>
      <c r="G10" s="26">
        <f t="shared" si="0"/>
        <v>95.385980479148174</v>
      </c>
      <c r="H10" s="24">
        <v>103.4</v>
      </c>
      <c r="I10" s="26">
        <f t="shared" si="1"/>
        <v>91.748003549245794</v>
      </c>
      <c r="J10" s="24">
        <v>102.6</v>
      </c>
      <c r="K10" s="26">
        <f t="shared" si="2"/>
        <v>91.038154392191643</v>
      </c>
      <c r="N10" s="31"/>
      <c r="O10" s="31"/>
      <c r="P10" s="31"/>
    </row>
    <row r="11" spans="1:16" x14ac:dyDescent="0.25">
      <c r="A11" s="1"/>
      <c r="B11" s="1"/>
      <c r="C11" s="4" t="s">
        <v>11</v>
      </c>
      <c r="D11" s="21">
        <v>110.6</v>
      </c>
      <c r="E11" s="21">
        <v>112.7</v>
      </c>
      <c r="F11" s="25">
        <v>107.5</v>
      </c>
      <c r="G11" s="26">
        <f t="shared" si="0"/>
        <v>95.385980479148174</v>
      </c>
      <c r="H11" s="25">
        <v>103.4</v>
      </c>
      <c r="I11" s="26">
        <f t="shared" si="1"/>
        <v>91.748003549245794</v>
      </c>
      <c r="J11" s="25">
        <v>102.6</v>
      </c>
      <c r="K11" s="26">
        <f t="shared" si="2"/>
        <v>91.038154392191643</v>
      </c>
    </row>
    <row r="12" spans="1:16" x14ac:dyDescent="0.25">
      <c r="A12" s="1"/>
      <c r="B12" s="1" t="s">
        <v>12</v>
      </c>
      <c r="C12" s="2" t="s">
        <v>13</v>
      </c>
      <c r="D12" s="20">
        <v>546.6</v>
      </c>
      <c r="E12" s="20">
        <v>505</v>
      </c>
      <c r="F12" s="24">
        <v>574.6</v>
      </c>
      <c r="G12" s="26">
        <f t="shared" si="0"/>
        <v>113.78217821782179</v>
      </c>
      <c r="H12" s="24">
        <v>684.1</v>
      </c>
      <c r="I12" s="26">
        <f t="shared" si="1"/>
        <v>135.46534653465346</v>
      </c>
      <c r="J12" s="24">
        <v>804.8</v>
      </c>
      <c r="K12" s="26">
        <f t="shared" si="2"/>
        <v>159.36633663366337</v>
      </c>
    </row>
    <row r="13" spans="1:16" ht="25.5" x14ac:dyDescent="0.25">
      <c r="A13" s="1"/>
      <c r="B13" s="1" t="s">
        <v>14</v>
      </c>
      <c r="C13" s="2" t="s">
        <v>15</v>
      </c>
      <c r="D13" s="22">
        <v>415.7</v>
      </c>
      <c r="E13" s="22">
        <v>405</v>
      </c>
      <c r="F13" s="25">
        <v>489.6</v>
      </c>
      <c r="G13" s="26">
        <f t="shared" si="0"/>
        <v>120.88888888888889</v>
      </c>
      <c r="H13" s="25">
        <v>614.1</v>
      </c>
      <c r="I13" s="26">
        <f t="shared" si="1"/>
        <v>151.62962962962962</v>
      </c>
      <c r="J13" s="25">
        <v>724.8</v>
      </c>
      <c r="K13" s="26">
        <f t="shared" si="2"/>
        <v>178.96296296296293</v>
      </c>
    </row>
    <row r="14" spans="1:16" x14ac:dyDescent="0.25">
      <c r="A14" s="1"/>
      <c r="B14" s="13" t="s">
        <v>58</v>
      </c>
      <c r="C14" s="27" t="s">
        <v>59</v>
      </c>
      <c r="D14" s="22">
        <v>90.3</v>
      </c>
      <c r="E14" s="22">
        <v>60</v>
      </c>
      <c r="F14" s="25">
        <v>25</v>
      </c>
      <c r="G14" s="26">
        <f t="shared" si="0"/>
        <v>41.666666666666671</v>
      </c>
      <c r="H14" s="25">
        <v>0</v>
      </c>
      <c r="I14" s="26">
        <f t="shared" si="1"/>
        <v>0</v>
      </c>
      <c r="J14" s="25">
        <v>0</v>
      </c>
      <c r="K14" s="26">
        <f t="shared" si="2"/>
        <v>0</v>
      </c>
    </row>
    <row r="15" spans="1:16" x14ac:dyDescent="0.25">
      <c r="A15" s="1"/>
      <c r="B15" s="1" t="s">
        <v>60</v>
      </c>
      <c r="C15" s="2" t="s">
        <v>61</v>
      </c>
      <c r="D15" s="22">
        <v>0</v>
      </c>
      <c r="E15" s="22">
        <v>0</v>
      </c>
      <c r="F15" s="25">
        <v>0</v>
      </c>
      <c r="G15" s="26"/>
      <c r="H15" s="25">
        <v>0</v>
      </c>
      <c r="I15" s="26"/>
      <c r="J15" s="25">
        <v>0</v>
      </c>
      <c r="K15" s="26"/>
    </row>
    <row r="16" spans="1:16" ht="25.5" x14ac:dyDescent="0.25">
      <c r="A16" s="1"/>
      <c r="B16" s="1" t="s">
        <v>62</v>
      </c>
      <c r="C16" s="2" t="s">
        <v>63</v>
      </c>
      <c r="D16" s="22">
        <v>40.6</v>
      </c>
      <c r="E16" s="22">
        <v>40</v>
      </c>
      <c r="F16" s="25">
        <v>60</v>
      </c>
      <c r="G16" s="26">
        <f t="shared" si="0"/>
        <v>150</v>
      </c>
      <c r="H16" s="25">
        <v>70</v>
      </c>
      <c r="I16" s="26">
        <f t="shared" si="1"/>
        <v>175</v>
      </c>
      <c r="J16" s="25">
        <v>80</v>
      </c>
      <c r="K16" s="26">
        <f t="shared" si="2"/>
        <v>200</v>
      </c>
    </row>
    <row r="17" spans="1:11" x14ac:dyDescent="0.25">
      <c r="A17" s="1"/>
      <c r="B17" s="1" t="s">
        <v>16</v>
      </c>
      <c r="C17" s="2" t="s">
        <v>17</v>
      </c>
      <c r="D17" s="20">
        <v>1775.8</v>
      </c>
      <c r="E17" s="20">
        <v>1677.9</v>
      </c>
      <c r="F17" s="24">
        <v>1577</v>
      </c>
      <c r="G17" s="26">
        <f t="shared" si="0"/>
        <v>93.986530782525762</v>
      </c>
      <c r="H17" s="24">
        <v>1692.1</v>
      </c>
      <c r="I17" s="26">
        <f t="shared" si="1"/>
        <v>100.84629596519459</v>
      </c>
      <c r="J17" s="24">
        <v>1719.3</v>
      </c>
      <c r="K17" s="26">
        <f t="shared" si="2"/>
        <v>102.46736992669408</v>
      </c>
    </row>
    <row r="18" spans="1:11" x14ac:dyDescent="0.25">
      <c r="A18" s="1"/>
      <c r="B18" s="13" t="s">
        <v>64</v>
      </c>
      <c r="C18" s="28" t="s">
        <v>65</v>
      </c>
      <c r="D18" s="22">
        <v>157.6</v>
      </c>
      <c r="E18" s="22">
        <v>160</v>
      </c>
      <c r="F18" s="25">
        <v>175</v>
      </c>
      <c r="G18" s="26">
        <f t="shared" si="0"/>
        <v>109.375</v>
      </c>
      <c r="H18" s="25">
        <v>180</v>
      </c>
      <c r="I18" s="26">
        <f t="shared" si="1"/>
        <v>112.5</v>
      </c>
      <c r="J18" s="25">
        <v>185</v>
      </c>
      <c r="K18" s="26">
        <f t="shared" si="2"/>
        <v>115.625</v>
      </c>
    </row>
    <row r="19" spans="1:11" x14ac:dyDescent="0.25">
      <c r="A19" s="1"/>
      <c r="B19" s="14" t="s">
        <v>68</v>
      </c>
      <c r="C19" s="15" t="s">
        <v>78</v>
      </c>
      <c r="D19" s="22">
        <v>1391.6</v>
      </c>
      <c r="E19" s="22">
        <v>1380.9</v>
      </c>
      <c r="F19" s="25">
        <v>1200</v>
      </c>
      <c r="G19" s="26">
        <f t="shared" si="0"/>
        <v>86.89984792526613</v>
      </c>
      <c r="H19" s="25">
        <v>1289.9000000000001</v>
      </c>
      <c r="I19" s="26">
        <f t="shared" si="1"/>
        <v>93.410094865667318</v>
      </c>
      <c r="J19" s="25">
        <v>1289.9000000000001</v>
      </c>
      <c r="K19" s="26">
        <f t="shared" si="2"/>
        <v>93.410094865667318</v>
      </c>
    </row>
    <row r="20" spans="1:11" x14ac:dyDescent="0.25">
      <c r="A20" s="1"/>
      <c r="B20" s="14" t="s">
        <v>66</v>
      </c>
      <c r="C20" s="16" t="s">
        <v>67</v>
      </c>
      <c r="D20" s="22">
        <v>226.6</v>
      </c>
      <c r="E20" s="22">
        <v>137</v>
      </c>
      <c r="F20" s="25">
        <v>202</v>
      </c>
      <c r="G20" s="26">
        <f t="shared" si="0"/>
        <v>147.44525547445255</v>
      </c>
      <c r="H20" s="25">
        <v>222.2</v>
      </c>
      <c r="I20" s="26">
        <f t="shared" si="1"/>
        <v>162.1897810218978</v>
      </c>
      <c r="J20" s="25">
        <v>244.4</v>
      </c>
      <c r="K20" s="26">
        <f t="shared" si="2"/>
        <v>178.39416058394161</v>
      </c>
    </row>
    <row r="21" spans="1:11" x14ac:dyDescent="0.25">
      <c r="A21" s="1"/>
      <c r="B21" s="9" t="s">
        <v>18</v>
      </c>
      <c r="C21" s="10" t="s">
        <v>19</v>
      </c>
      <c r="D21" s="24">
        <v>32.1</v>
      </c>
      <c r="E21" s="24">
        <v>30</v>
      </c>
      <c r="F21" s="24">
        <v>30.5</v>
      </c>
      <c r="G21" s="26">
        <f t="shared" si="0"/>
        <v>101.66666666666666</v>
      </c>
      <c r="H21" s="24">
        <v>30.7</v>
      </c>
      <c r="I21" s="26">
        <f t="shared" si="1"/>
        <v>102.33333333333331</v>
      </c>
      <c r="J21" s="24">
        <v>31</v>
      </c>
      <c r="K21" s="26">
        <f t="shared" si="2"/>
        <v>103.33333333333334</v>
      </c>
    </row>
    <row r="22" spans="1:11" ht="25.5" x14ac:dyDescent="0.25">
      <c r="A22" s="1"/>
      <c r="B22" s="9" t="s">
        <v>20</v>
      </c>
      <c r="C22" s="10" t="s">
        <v>21</v>
      </c>
      <c r="D22" s="23">
        <v>0</v>
      </c>
      <c r="E22" s="23">
        <v>0</v>
      </c>
      <c r="F22" s="23">
        <v>0</v>
      </c>
      <c r="G22" s="26"/>
      <c r="H22" s="23">
        <v>0</v>
      </c>
      <c r="I22" s="26"/>
      <c r="J22" s="23">
        <v>0</v>
      </c>
      <c r="K22" s="26"/>
    </row>
    <row r="23" spans="1:11" ht="25.5" x14ac:dyDescent="0.25">
      <c r="A23" s="1"/>
      <c r="B23" s="9" t="s">
        <v>22</v>
      </c>
      <c r="C23" s="10" t="s">
        <v>23</v>
      </c>
      <c r="D23" s="23">
        <v>545.20000000000005</v>
      </c>
      <c r="E23" s="23">
        <v>492.8</v>
      </c>
      <c r="F23" s="24">
        <v>530.1</v>
      </c>
      <c r="G23" s="26">
        <f t="shared" si="0"/>
        <v>107.56899350649351</v>
      </c>
      <c r="H23" s="24">
        <v>522</v>
      </c>
      <c r="I23" s="26">
        <f t="shared" si="1"/>
        <v>105.92532467532467</v>
      </c>
      <c r="J23" s="24">
        <v>470</v>
      </c>
      <c r="K23" s="26">
        <f t="shared" si="2"/>
        <v>95.373376623376629</v>
      </c>
    </row>
    <row r="24" spans="1:11" ht="51" x14ac:dyDescent="0.25">
      <c r="A24" s="1"/>
      <c r="B24" s="11" t="s">
        <v>24</v>
      </c>
      <c r="C24" s="12" t="s">
        <v>25</v>
      </c>
      <c r="D24" s="25">
        <v>4.4000000000000004</v>
      </c>
      <c r="E24" s="25">
        <v>1.5</v>
      </c>
      <c r="F24" s="25">
        <v>0</v>
      </c>
      <c r="G24" s="26">
        <f t="shared" si="0"/>
        <v>0</v>
      </c>
      <c r="H24" s="25">
        <v>0</v>
      </c>
      <c r="I24" s="26">
        <f t="shared" si="1"/>
        <v>0</v>
      </c>
      <c r="J24" s="25">
        <v>0</v>
      </c>
      <c r="K24" s="26">
        <f t="shared" si="2"/>
        <v>0</v>
      </c>
    </row>
    <row r="25" spans="1:11" ht="51" x14ac:dyDescent="0.25">
      <c r="A25" s="1"/>
      <c r="B25" s="17" t="s">
        <v>69</v>
      </c>
      <c r="C25" s="16" t="s">
        <v>70</v>
      </c>
      <c r="D25" s="25">
        <v>419.5</v>
      </c>
      <c r="E25" s="25">
        <v>408.5</v>
      </c>
      <c r="F25" s="25">
        <v>415.2</v>
      </c>
      <c r="G25" s="26">
        <f t="shared" si="0"/>
        <v>101.64014687882496</v>
      </c>
      <c r="H25" s="25">
        <v>410</v>
      </c>
      <c r="I25" s="26">
        <f t="shared" si="1"/>
        <v>100.3671970624235</v>
      </c>
      <c r="J25" s="25">
        <v>358</v>
      </c>
      <c r="K25" s="26">
        <f t="shared" si="2"/>
        <v>87.637698898408814</v>
      </c>
    </row>
    <row r="26" spans="1:11" ht="76.5" x14ac:dyDescent="0.25">
      <c r="A26" s="1"/>
      <c r="B26" s="17" t="s">
        <v>93</v>
      </c>
      <c r="C26" s="16" t="s">
        <v>94</v>
      </c>
      <c r="D26" s="25"/>
      <c r="E26" s="25">
        <v>0.4</v>
      </c>
      <c r="F26" s="25">
        <v>33</v>
      </c>
      <c r="G26" s="26">
        <f t="shared" si="0"/>
        <v>8250</v>
      </c>
      <c r="H26" s="25">
        <v>30</v>
      </c>
      <c r="I26" s="26">
        <f t="shared" si="1"/>
        <v>7500</v>
      </c>
      <c r="J26" s="25">
        <v>30</v>
      </c>
      <c r="K26" s="26">
        <f t="shared" si="2"/>
        <v>7500</v>
      </c>
    </row>
    <row r="27" spans="1:11" ht="51" x14ac:dyDescent="0.25">
      <c r="A27" s="1"/>
      <c r="B27" s="13" t="s">
        <v>26</v>
      </c>
      <c r="C27" s="16" t="s">
        <v>71</v>
      </c>
      <c r="D27" s="25">
        <v>0.7</v>
      </c>
      <c r="E27" s="25">
        <v>0</v>
      </c>
      <c r="F27" s="25">
        <v>0</v>
      </c>
      <c r="G27" s="26"/>
      <c r="H27" s="25">
        <v>0</v>
      </c>
      <c r="I27" s="26"/>
      <c r="J27" s="25">
        <v>0</v>
      </c>
      <c r="K27" s="26"/>
    </row>
    <row r="28" spans="1:11" ht="25.5" x14ac:dyDescent="0.25">
      <c r="A28" s="1"/>
      <c r="B28" s="13" t="s">
        <v>27</v>
      </c>
      <c r="C28" s="16" t="s">
        <v>28</v>
      </c>
      <c r="D28" s="26">
        <v>76.5</v>
      </c>
      <c r="E28" s="26">
        <v>56</v>
      </c>
      <c r="F28" s="26">
        <v>60</v>
      </c>
      <c r="G28" s="26">
        <f t="shared" si="0"/>
        <v>107.14285714285714</v>
      </c>
      <c r="H28" s="26">
        <v>60</v>
      </c>
      <c r="I28" s="26">
        <f t="shared" si="1"/>
        <v>107.14285714285714</v>
      </c>
      <c r="J28" s="26">
        <v>60</v>
      </c>
      <c r="K28" s="26">
        <f t="shared" si="2"/>
        <v>107.14285714285714</v>
      </c>
    </row>
    <row r="29" spans="1:11" ht="38.25" x14ac:dyDescent="0.25">
      <c r="A29" s="1"/>
      <c r="B29" s="13" t="s">
        <v>29</v>
      </c>
      <c r="C29" s="16" t="s">
        <v>30</v>
      </c>
      <c r="D29" s="26">
        <v>0.9</v>
      </c>
      <c r="E29" s="26">
        <v>0.5</v>
      </c>
      <c r="F29" s="26">
        <v>0.1</v>
      </c>
      <c r="G29" s="26">
        <f t="shared" si="0"/>
        <v>20</v>
      </c>
      <c r="H29" s="26">
        <v>0.1</v>
      </c>
      <c r="I29" s="26">
        <f t="shared" si="1"/>
        <v>20</v>
      </c>
      <c r="J29" s="26">
        <v>0.1</v>
      </c>
      <c r="K29" s="26">
        <f t="shared" si="2"/>
        <v>20</v>
      </c>
    </row>
    <row r="30" spans="1:11" x14ac:dyDescent="0.25">
      <c r="A30" s="1"/>
      <c r="B30" s="11" t="s">
        <v>31</v>
      </c>
      <c r="C30" s="12" t="s">
        <v>32</v>
      </c>
      <c r="D30" s="25">
        <v>0.4</v>
      </c>
      <c r="E30" s="25">
        <v>0.5</v>
      </c>
      <c r="F30" s="25">
        <v>0.1</v>
      </c>
      <c r="G30" s="26">
        <f t="shared" si="0"/>
        <v>20</v>
      </c>
      <c r="H30" s="25">
        <v>0.1</v>
      </c>
      <c r="I30" s="26">
        <f t="shared" si="1"/>
        <v>20</v>
      </c>
      <c r="J30" s="25">
        <v>0.1</v>
      </c>
      <c r="K30" s="26">
        <f t="shared" si="2"/>
        <v>20</v>
      </c>
    </row>
    <row r="31" spans="1:11" ht="63.75" x14ac:dyDescent="0.25">
      <c r="A31" s="1"/>
      <c r="B31" s="13" t="s">
        <v>72</v>
      </c>
      <c r="C31" s="18" t="s">
        <v>73</v>
      </c>
      <c r="D31" s="25">
        <v>42.8</v>
      </c>
      <c r="E31" s="25">
        <v>25.4</v>
      </c>
      <c r="F31" s="25">
        <v>21.7</v>
      </c>
      <c r="G31" s="26">
        <f t="shared" si="0"/>
        <v>85.433070866141733</v>
      </c>
      <c r="H31" s="25">
        <v>21.7</v>
      </c>
      <c r="I31" s="26">
        <f t="shared" si="1"/>
        <v>85.433070866141733</v>
      </c>
      <c r="J31" s="25">
        <v>21.7</v>
      </c>
      <c r="K31" s="26">
        <f t="shared" si="2"/>
        <v>85.433070866141733</v>
      </c>
    </row>
    <row r="32" spans="1:11" x14ac:dyDescent="0.25">
      <c r="A32" s="1"/>
      <c r="B32" s="9" t="s">
        <v>33</v>
      </c>
      <c r="C32" s="10" t="s">
        <v>34</v>
      </c>
      <c r="D32" s="23">
        <v>5.4</v>
      </c>
      <c r="E32" s="23">
        <v>3</v>
      </c>
      <c r="F32" s="23">
        <v>2.8</v>
      </c>
      <c r="G32" s="26">
        <f t="shared" si="0"/>
        <v>93.333333333333329</v>
      </c>
      <c r="H32" s="23">
        <v>2.8</v>
      </c>
      <c r="I32" s="26">
        <f t="shared" si="1"/>
        <v>93.333333333333329</v>
      </c>
      <c r="J32" s="23">
        <v>2.8</v>
      </c>
      <c r="K32" s="26">
        <f t="shared" si="2"/>
        <v>93.333333333333329</v>
      </c>
    </row>
    <row r="33" spans="1:11" x14ac:dyDescent="0.25">
      <c r="A33" s="1"/>
      <c r="B33" s="9" t="s">
        <v>35</v>
      </c>
      <c r="C33" s="10" t="s">
        <v>36</v>
      </c>
      <c r="D33" s="23">
        <v>126.6</v>
      </c>
      <c r="E33" s="23">
        <v>0.7</v>
      </c>
      <c r="F33" s="24">
        <v>0.5</v>
      </c>
      <c r="G33" s="26">
        <f t="shared" si="0"/>
        <v>71.428571428571431</v>
      </c>
      <c r="H33" s="24">
        <v>0.5</v>
      </c>
      <c r="I33" s="26">
        <f t="shared" si="1"/>
        <v>71.428571428571431</v>
      </c>
      <c r="J33" s="24">
        <v>0.5</v>
      </c>
      <c r="K33" s="26">
        <f t="shared" si="2"/>
        <v>71.428571428571431</v>
      </c>
    </row>
    <row r="34" spans="1:11" x14ac:dyDescent="0.25">
      <c r="A34" s="1"/>
      <c r="B34" s="9" t="s">
        <v>37</v>
      </c>
      <c r="C34" s="10" t="s">
        <v>38</v>
      </c>
      <c r="D34" s="23">
        <v>175.3</v>
      </c>
      <c r="E34" s="23">
        <v>166.5</v>
      </c>
      <c r="F34" s="24">
        <v>359</v>
      </c>
      <c r="G34" s="26">
        <f t="shared" si="0"/>
        <v>215.61561561561561</v>
      </c>
      <c r="H34" s="24">
        <v>100</v>
      </c>
      <c r="I34" s="26">
        <f t="shared" si="1"/>
        <v>60.06006006006006</v>
      </c>
      <c r="J34" s="24">
        <v>100</v>
      </c>
      <c r="K34" s="26">
        <f t="shared" si="2"/>
        <v>60.06006006006006</v>
      </c>
    </row>
    <row r="35" spans="1:11" x14ac:dyDescent="0.25">
      <c r="A35" s="34"/>
      <c r="B35" s="36" t="s">
        <v>80</v>
      </c>
      <c r="C35" s="18" t="s">
        <v>81</v>
      </c>
      <c r="D35" s="26">
        <v>2.1</v>
      </c>
      <c r="E35" s="26">
        <v>0</v>
      </c>
      <c r="F35" s="25">
        <v>0</v>
      </c>
      <c r="G35" s="26"/>
      <c r="H35" s="25">
        <v>0</v>
      </c>
      <c r="I35" s="26"/>
      <c r="J35" s="25">
        <v>0</v>
      </c>
      <c r="K35" s="26"/>
    </row>
    <row r="36" spans="1:11" ht="63.75" x14ac:dyDescent="0.25">
      <c r="A36" s="1"/>
      <c r="B36" s="11" t="s">
        <v>39</v>
      </c>
      <c r="C36" s="12" t="s">
        <v>40</v>
      </c>
      <c r="D36" s="25">
        <v>34.700000000000003</v>
      </c>
      <c r="E36" s="25">
        <v>37.700000000000003</v>
      </c>
      <c r="F36" s="25">
        <v>27</v>
      </c>
      <c r="G36" s="26">
        <f t="shared" si="0"/>
        <v>71.618037135278513</v>
      </c>
      <c r="H36" s="25">
        <v>20</v>
      </c>
      <c r="I36" s="26">
        <f t="shared" si="1"/>
        <v>53.050397877984082</v>
      </c>
      <c r="J36" s="25">
        <v>20</v>
      </c>
      <c r="K36" s="26">
        <f t="shared" si="2"/>
        <v>53.050397877984082</v>
      </c>
    </row>
    <row r="37" spans="1:11" ht="25.5" x14ac:dyDescent="0.25">
      <c r="A37" s="1"/>
      <c r="B37" s="13" t="s">
        <v>74</v>
      </c>
      <c r="C37" s="16" t="s">
        <v>75</v>
      </c>
      <c r="D37" s="25">
        <v>28.3</v>
      </c>
      <c r="E37" s="25">
        <v>39</v>
      </c>
      <c r="F37" s="25">
        <v>10</v>
      </c>
      <c r="G37" s="26">
        <f t="shared" si="0"/>
        <v>25.641025641025639</v>
      </c>
      <c r="H37" s="25">
        <v>10</v>
      </c>
      <c r="I37" s="26">
        <f t="shared" si="1"/>
        <v>25.641025641025639</v>
      </c>
      <c r="J37" s="25">
        <v>10</v>
      </c>
      <c r="K37" s="26">
        <f t="shared" si="2"/>
        <v>25.641025641025639</v>
      </c>
    </row>
    <row r="38" spans="1:11" ht="51" x14ac:dyDescent="0.25">
      <c r="A38" s="1"/>
      <c r="B38" s="13" t="s">
        <v>76</v>
      </c>
      <c r="C38" s="16" t="s">
        <v>77</v>
      </c>
      <c r="D38" s="25">
        <v>108</v>
      </c>
      <c r="E38" s="25">
        <v>70</v>
      </c>
      <c r="F38" s="25">
        <v>70</v>
      </c>
      <c r="G38" s="26">
        <f t="shared" si="0"/>
        <v>100</v>
      </c>
      <c r="H38" s="25">
        <v>60</v>
      </c>
      <c r="I38" s="26">
        <f t="shared" si="1"/>
        <v>85.714285714285708</v>
      </c>
      <c r="J38" s="25">
        <v>60</v>
      </c>
      <c r="K38" s="26">
        <f t="shared" si="2"/>
        <v>85.714285714285708</v>
      </c>
    </row>
    <row r="39" spans="1:11" ht="25.5" x14ac:dyDescent="0.25">
      <c r="A39" s="1"/>
      <c r="B39" s="13" t="s">
        <v>86</v>
      </c>
      <c r="C39" s="16" t="s">
        <v>87</v>
      </c>
      <c r="D39" s="25">
        <v>2.2999999999999998</v>
      </c>
      <c r="E39" s="25">
        <v>19.8</v>
      </c>
      <c r="F39" s="25">
        <v>252</v>
      </c>
      <c r="G39" s="26">
        <f t="shared" si="0"/>
        <v>1272.7272727272727</v>
      </c>
      <c r="H39" s="25">
        <v>10</v>
      </c>
      <c r="I39" s="26">
        <f t="shared" si="1"/>
        <v>50.505050505050505</v>
      </c>
      <c r="J39" s="25">
        <v>10</v>
      </c>
      <c r="K39" s="26">
        <f t="shared" si="2"/>
        <v>50.505050505050505</v>
      </c>
    </row>
    <row r="40" spans="1:11" x14ac:dyDescent="0.25">
      <c r="A40" s="1"/>
      <c r="B40" s="9" t="s">
        <v>41</v>
      </c>
      <c r="C40" s="10" t="s">
        <v>42</v>
      </c>
      <c r="D40" s="23">
        <v>29.8</v>
      </c>
      <c r="E40" s="23">
        <v>129.9</v>
      </c>
      <c r="F40" s="24">
        <v>3</v>
      </c>
      <c r="G40" s="26">
        <f t="shared" si="0"/>
        <v>2.3094688221709005</v>
      </c>
      <c r="H40" s="24">
        <v>3</v>
      </c>
      <c r="I40" s="26">
        <f t="shared" si="1"/>
        <v>2.3094688221709005</v>
      </c>
      <c r="J40" s="24">
        <v>3</v>
      </c>
      <c r="K40" s="26">
        <f t="shared" si="2"/>
        <v>2.3094688221709005</v>
      </c>
    </row>
    <row r="41" spans="1:11" x14ac:dyDescent="0.25">
      <c r="A41" s="1"/>
      <c r="B41" s="9" t="s">
        <v>43</v>
      </c>
      <c r="C41" s="10" t="s">
        <v>44</v>
      </c>
      <c r="D41" s="23">
        <v>25.6</v>
      </c>
      <c r="E41" s="23">
        <v>46.9</v>
      </c>
      <c r="F41" s="24">
        <v>4.2</v>
      </c>
      <c r="G41" s="26">
        <f t="shared" si="0"/>
        <v>8.9552238805970159</v>
      </c>
      <c r="H41" s="24">
        <v>4.2</v>
      </c>
      <c r="I41" s="26">
        <f t="shared" si="1"/>
        <v>8.9552238805970159</v>
      </c>
      <c r="J41" s="24">
        <v>4.2</v>
      </c>
      <c r="K41" s="26">
        <f t="shared" si="2"/>
        <v>8.9552238805970159</v>
      </c>
    </row>
    <row r="42" spans="1:11" x14ac:dyDescent="0.25">
      <c r="A42" s="1"/>
      <c r="B42" s="3" t="s">
        <v>45</v>
      </c>
      <c r="C42" s="5" t="s">
        <v>46</v>
      </c>
      <c r="D42" s="20">
        <v>4230.8</v>
      </c>
      <c r="E42" s="20">
        <v>3776.4</v>
      </c>
      <c r="F42" s="24">
        <f>F43</f>
        <v>3500.8</v>
      </c>
      <c r="G42" s="26">
        <f t="shared" si="0"/>
        <v>92.702044274970874</v>
      </c>
      <c r="H42" s="24">
        <v>3596.6</v>
      </c>
      <c r="I42" s="26">
        <f t="shared" si="1"/>
        <v>95.238851816544852</v>
      </c>
      <c r="J42" s="24">
        <v>3416.1</v>
      </c>
      <c r="K42" s="26">
        <f t="shared" si="2"/>
        <v>90.459167461074031</v>
      </c>
    </row>
    <row r="43" spans="1:11" ht="25.5" x14ac:dyDescent="0.25">
      <c r="A43" s="1"/>
      <c r="B43" s="3" t="s">
        <v>47</v>
      </c>
      <c r="C43" s="5" t="s">
        <v>48</v>
      </c>
      <c r="D43" s="20">
        <v>4222.3</v>
      </c>
      <c r="E43" s="20">
        <v>3782.6</v>
      </c>
      <c r="F43" s="24">
        <v>3500.8</v>
      </c>
      <c r="G43" s="26">
        <f t="shared" si="0"/>
        <v>92.550097816316821</v>
      </c>
      <c r="H43" s="23">
        <v>3596.6</v>
      </c>
      <c r="I43" s="26">
        <f t="shared" si="1"/>
        <v>95.082747316660502</v>
      </c>
      <c r="J43" s="23">
        <v>3416.1</v>
      </c>
      <c r="K43" s="26">
        <f t="shared" si="2"/>
        <v>90.310897266430501</v>
      </c>
    </row>
    <row r="44" spans="1:11" x14ac:dyDescent="0.25">
      <c r="A44" s="1"/>
      <c r="B44" s="3" t="s">
        <v>95</v>
      </c>
      <c r="C44" s="6" t="s">
        <v>96</v>
      </c>
      <c r="D44" s="20"/>
      <c r="E44" s="20">
        <v>89.9</v>
      </c>
      <c r="F44" s="24">
        <v>0</v>
      </c>
      <c r="G44" s="26">
        <f t="shared" si="0"/>
        <v>0</v>
      </c>
      <c r="H44" s="23">
        <v>0</v>
      </c>
      <c r="I44" s="26">
        <f t="shared" si="1"/>
        <v>0</v>
      </c>
      <c r="J44" s="23">
        <v>0</v>
      </c>
      <c r="K44" s="26">
        <f t="shared" si="2"/>
        <v>0</v>
      </c>
    </row>
    <row r="45" spans="1:11" ht="25.5" customHeight="1" x14ac:dyDescent="0.25">
      <c r="A45" s="1"/>
      <c r="B45" s="3" t="s">
        <v>49</v>
      </c>
      <c r="C45" s="6" t="s">
        <v>50</v>
      </c>
      <c r="D45" s="20">
        <v>1041.5999999999999</v>
      </c>
      <c r="E45" s="24">
        <v>586.29999999999995</v>
      </c>
      <c r="F45" s="24">
        <v>536.79999999999995</v>
      </c>
      <c r="G45" s="26">
        <f t="shared" si="0"/>
        <v>91.557223264540326</v>
      </c>
      <c r="H45" s="24">
        <v>647.6</v>
      </c>
      <c r="I45" s="26">
        <f t="shared" si="1"/>
        <v>110.45539826027633</v>
      </c>
      <c r="J45" s="24">
        <v>377.7</v>
      </c>
      <c r="K45" s="26">
        <f t="shared" si="2"/>
        <v>64.420944908749789</v>
      </c>
    </row>
    <row r="46" spans="1:11" x14ac:dyDescent="0.25">
      <c r="A46" s="1"/>
      <c r="B46" s="3" t="s">
        <v>51</v>
      </c>
      <c r="C46" s="6" t="s">
        <v>52</v>
      </c>
      <c r="D46" s="20">
        <v>2829.3</v>
      </c>
      <c r="E46" s="24">
        <v>3095.4</v>
      </c>
      <c r="F46" s="24">
        <v>2963.3</v>
      </c>
      <c r="G46" s="26">
        <f t="shared" si="0"/>
        <v>95.732377075660651</v>
      </c>
      <c r="H46" s="24">
        <v>2949</v>
      </c>
      <c r="I46" s="26">
        <f t="shared" si="1"/>
        <v>95.270401240550498</v>
      </c>
      <c r="J46" s="24">
        <v>2959.8</v>
      </c>
      <c r="K46" s="26">
        <f t="shared" si="2"/>
        <v>95.619306067067271</v>
      </c>
    </row>
    <row r="47" spans="1:11" x14ac:dyDescent="0.25">
      <c r="A47" s="1"/>
      <c r="B47" s="3" t="s">
        <v>53</v>
      </c>
      <c r="C47" s="6" t="s">
        <v>54</v>
      </c>
      <c r="D47" s="20">
        <v>351.4</v>
      </c>
      <c r="E47" s="24">
        <v>11</v>
      </c>
      <c r="F47" s="24">
        <v>0.7</v>
      </c>
      <c r="G47" s="26">
        <f t="shared" si="0"/>
        <v>6.3636363636363633</v>
      </c>
      <c r="H47" s="24">
        <v>0</v>
      </c>
      <c r="I47" s="26">
        <f t="shared" si="1"/>
        <v>0</v>
      </c>
      <c r="J47" s="24">
        <v>78.599999999999994</v>
      </c>
      <c r="K47" s="26">
        <f t="shared" si="2"/>
        <v>714.5454545454545</v>
      </c>
    </row>
    <row r="48" spans="1:11" x14ac:dyDescent="0.25">
      <c r="A48" s="1"/>
      <c r="B48" s="29" t="s">
        <v>82</v>
      </c>
      <c r="C48" s="30" t="s">
        <v>83</v>
      </c>
      <c r="D48" s="20">
        <v>11.3</v>
      </c>
      <c r="E48" s="24">
        <v>0</v>
      </c>
      <c r="F48" s="24">
        <v>0</v>
      </c>
      <c r="G48" s="26"/>
      <c r="H48" s="24">
        <v>0</v>
      </c>
      <c r="I48" s="26"/>
      <c r="J48" s="24">
        <v>0</v>
      </c>
      <c r="K48" s="26"/>
    </row>
    <row r="49" spans="1:11" ht="38.25" x14ac:dyDescent="0.25">
      <c r="A49" s="1"/>
      <c r="B49" s="29" t="s">
        <v>84</v>
      </c>
      <c r="C49" s="30" t="s">
        <v>85</v>
      </c>
      <c r="D49" s="20">
        <v>-2.8</v>
      </c>
      <c r="E49" s="20">
        <v>-16.2</v>
      </c>
      <c r="F49" s="24">
        <v>0</v>
      </c>
      <c r="G49" s="26">
        <f t="shared" si="0"/>
        <v>0</v>
      </c>
      <c r="H49" s="24">
        <v>0</v>
      </c>
      <c r="I49" s="26">
        <f t="shared" si="1"/>
        <v>0</v>
      </c>
      <c r="J49" s="24">
        <v>0</v>
      </c>
      <c r="K49" s="26">
        <f t="shared" si="2"/>
        <v>0</v>
      </c>
    </row>
    <row r="50" spans="1:11" x14ac:dyDescent="0.25">
      <c r="A50" s="2"/>
      <c r="B50" s="8" t="s">
        <v>55</v>
      </c>
      <c r="C50" s="6"/>
      <c r="D50" s="20">
        <v>9044.1</v>
      </c>
      <c r="E50" s="24">
        <v>8150.5</v>
      </c>
      <c r="F50" s="23">
        <f>F6+F42</f>
        <v>8052.1</v>
      </c>
      <c r="G50" s="26">
        <f t="shared" si="0"/>
        <v>98.792712103551935</v>
      </c>
      <c r="H50" s="23">
        <f t="shared" ref="H50:J50" si="3">H6+H42</f>
        <v>8174.9</v>
      </c>
      <c r="I50" s="26">
        <f t="shared" si="1"/>
        <v>100.2993681369241</v>
      </c>
      <c r="J50" s="23">
        <f t="shared" si="3"/>
        <v>8167.9</v>
      </c>
      <c r="K50" s="26">
        <f t="shared" si="2"/>
        <v>100.21348383534752</v>
      </c>
    </row>
  </sheetData>
  <mergeCells count="1">
    <mergeCell ref="A2:J2"/>
  </mergeCell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2020-12-03T07:41:35Z</dcterms:modified>
</cp:coreProperties>
</file>